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0" yWindow="0" windowWidth="19320" windowHeight="14715"/>
  </bookViews>
  <sheets>
    <sheet name="Приложение № 19" sheetId="2" r:id="rId1"/>
  </sheets>
  <definedNames>
    <definedName name="_xlnm._FilterDatabase" localSheetId="0" hidden="1">'Приложение № 19'!$J$16:$T$16</definedName>
    <definedName name="_xlnm.Print_Titles" localSheetId="0">'Приложение № 19'!$11:$12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6" i="2" l="1"/>
  <c r="S53" i="2"/>
  <c r="T53" i="2"/>
  <c r="R53" i="2"/>
  <c r="P43" i="2"/>
  <c r="Q43" i="2"/>
  <c r="S43" i="2"/>
  <c r="O43" i="2"/>
  <c r="T44" i="2"/>
  <c r="T43" i="2" s="1"/>
  <c r="R44" i="2"/>
  <c r="R43" i="2" s="1"/>
  <c r="P40" i="2"/>
  <c r="Q40" i="2"/>
  <c r="R40" i="2"/>
  <c r="S40" i="2"/>
  <c r="T40" i="2"/>
  <c r="O40" i="2"/>
  <c r="P29" i="2"/>
  <c r="Q29" i="2"/>
  <c r="R29" i="2"/>
  <c r="S29" i="2"/>
  <c r="T29" i="2"/>
  <c r="O29" i="2"/>
  <c r="T39" i="2" l="1"/>
  <c r="R39" i="2"/>
  <c r="P49" i="2" l="1"/>
  <c r="Q49" i="2"/>
  <c r="R49" i="2"/>
  <c r="S49" i="2"/>
  <c r="T49" i="2"/>
  <c r="O49" i="2"/>
  <c r="P63" i="2"/>
  <c r="Q63" i="2"/>
  <c r="R63" i="2"/>
  <c r="S63" i="2"/>
  <c r="T63" i="2"/>
  <c r="O63" i="2"/>
  <c r="P56" i="2" l="1"/>
  <c r="Q56" i="2"/>
  <c r="R56" i="2"/>
  <c r="S56" i="2"/>
  <c r="T56" i="2"/>
  <c r="P53" i="2"/>
  <c r="Q53" i="2"/>
  <c r="O53" i="2"/>
  <c r="O47" i="2"/>
  <c r="P36" i="2"/>
  <c r="Q36" i="2"/>
  <c r="R36" i="2"/>
  <c r="S36" i="2"/>
  <c r="T36" i="2"/>
  <c r="O36" i="2"/>
  <c r="P25" i="2"/>
  <c r="Q25" i="2"/>
  <c r="R25" i="2"/>
  <c r="S25" i="2"/>
  <c r="T25" i="2"/>
  <c r="O25" i="2"/>
  <c r="T22" i="2"/>
  <c r="S22" i="2"/>
  <c r="R22" i="2"/>
  <c r="Q22" i="2"/>
  <c r="P22" i="2"/>
  <c r="O22" i="2"/>
  <c r="P17" i="2" l="1"/>
  <c r="P16" i="2" s="1"/>
  <c r="Q17" i="2"/>
  <c r="Q16" i="2" s="1"/>
  <c r="R17" i="2"/>
  <c r="R16" i="2" s="1"/>
  <c r="S17" i="2"/>
  <c r="S16" i="2" s="1"/>
  <c r="T17" i="2"/>
  <c r="T16" i="2" s="1"/>
  <c r="O17" i="2"/>
  <c r="O16" i="2" s="1"/>
  <c r="P51" i="2"/>
  <c r="Q51" i="2"/>
  <c r="R51" i="2"/>
  <c r="S51" i="2"/>
  <c r="T51" i="2"/>
  <c r="O51" i="2"/>
  <c r="P38" i="2"/>
  <c r="Q38" i="2"/>
  <c r="R38" i="2"/>
  <c r="S38" i="2"/>
  <c r="T38" i="2"/>
  <c r="O38" i="2"/>
  <c r="P27" i="2"/>
  <c r="Q27" i="2"/>
  <c r="R27" i="2"/>
  <c r="S27" i="2"/>
  <c r="T27" i="2"/>
  <c r="O27" i="2"/>
  <c r="P33" i="2"/>
  <c r="Q33" i="2"/>
  <c r="R33" i="2"/>
  <c r="S33" i="2"/>
  <c r="T33" i="2"/>
  <c r="O33" i="2"/>
  <c r="R42" i="2" l="1"/>
  <c r="O42" i="2"/>
  <c r="Q42" i="2"/>
  <c r="Q24" i="2"/>
  <c r="P24" i="2"/>
  <c r="S24" i="2"/>
  <c r="O24" i="2"/>
  <c r="S42" i="2"/>
  <c r="T24" i="2"/>
  <c r="R24" i="2"/>
  <c r="T42" i="2"/>
  <c r="P42" i="2"/>
  <c r="S66" i="2" l="1"/>
  <c r="R66" i="2"/>
  <c r="Q66" i="2"/>
  <c r="P66" i="2"/>
  <c r="O66" i="2"/>
  <c r="T66" i="2"/>
</calcChain>
</file>

<file path=xl/sharedStrings.xml><?xml version="1.0" encoding="utf-8"?>
<sst xmlns="http://schemas.openxmlformats.org/spreadsheetml/2006/main" count="129" uniqueCount="103">
  <si>
    <t>ИТОГО</t>
  </si>
  <si>
    <t>22.1.04.82420</t>
  </si>
  <si>
    <t>Содействие развитию исторических и иных местных традиций в рамках проектов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</si>
  <si>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</si>
  <si>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</si>
  <si>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</si>
  <si>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</si>
  <si>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</si>
  <si>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</si>
  <si>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22.1.01.86010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</si>
  <si>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</si>
  <si>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</si>
  <si>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10.5.F2.55550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</si>
  <si>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</si>
  <si>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</si>
  <si>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</si>
  <si>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</si>
  <si>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</si>
  <si>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</si>
  <si>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</si>
  <si>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</si>
  <si>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Субсидии из бюджета автономного округа на создание условий для деятельности народных дружин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</si>
  <si>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</si>
  <si>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</si>
  <si>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</si>
  <si>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</si>
  <si>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</si>
  <si>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</si>
  <si>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</si>
  <si>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</si>
  <si>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22.1.02.51180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</si>
  <si>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</si>
  <si>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</si>
  <si>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Софинансирование стимулирования развития жилищного строительства</t>
  </si>
  <si>
    <t>09.1.02.82672</t>
  </si>
  <si>
    <t>09.0.00.00000</t>
  </si>
  <si>
    <t xml:space="preserve">Муниципальная программа "Развитие жилищной сферы в Нижневартовском районе"  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</si>
  <si>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</si>
  <si>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</si>
  <si>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</si>
  <si>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</si>
  <si>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</si>
  <si>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</si>
  <si>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</si>
  <si>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</si>
  <si>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</si>
  <si>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</si>
  <si>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</si>
  <si>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Вед</t>
  </si>
  <si>
    <t>Сумма на 2020 год</t>
  </si>
  <si>
    <t>Сумма на 2021 год</t>
  </si>
  <si>
    <t>Сумма на 2022 год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</si>
  <si>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</si>
  <si>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</si>
  <si>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</si>
  <si>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</si>
  <si>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</si>
  <si>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Дотации из бюджета муниципального района на выравнивание бюджетной обеспеченности поселений</t>
  </si>
  <si>
    <t xml:space="preserve"> &lt;Планирование.ТипЗаконаВДательномПадеже&gt;</t>
  </si>
  <si>
    <t xml:space="preserve">                   Приложение 19 к решению</t>
  </si>
  <si>
    <t xml:space="preserve">     Думы района</t>
  </si>
  <si>
    <t xml:space="preserve">                    от 27.11.2019 № 466</t>
  </si>
  <si>
    <t xml:space="preserve">                    от                      № </t>
  </si>
  <si>
    <t>Организация мероприятий при осуществлении деятельности по обращению с животными без владельцев</t>
  </si>
  <si>
    <t>10.1.03.84200</t>
  </si>
  <si>
    <t>Муниципальная программа "Культурное пространство Нижневартовского района"</t>
  </si>
  <si>
    <t>05.0.00.00000</t>
  </si>
  <si>
    <t>05.1.02.88880</t>
  </si>
  <si>
    <t>10.5.02.88880</t>
  </si>
  <si>
    <t>Субсидии бюджетам поселений на реализацию проектов инициативного бюджетирования "Народная инициатива"</t>
  </si>
  <si>
    <t>Муниципальная программа "Обеспечение экологической безопасности в Нижневартовском районе"</t>
  </si>
  <si>
    <t>13.0.00.00000</t>
  </si>
  <si>
    <t>13.0.03.88880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</si>
  <si>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</si>
  <si>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</si>
  <si>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07.2.01.89020</t>
  </si>
  <si>
    <t>Иные межбюджетные трансферты бюджетам поселений на развитие пушного клеточного звероводства</t>
  </si>
  <si>
    <t>Иные межбюджетные трансферты из бюджета района бюджетам поселений на жилищно-коммунальное хозяйство</t>
  </si>
  <si>
    <t>10.1.03.89030</t>
  </si>
  <si>
    <t>Иные межбюджетные трансферты из бюджета района бюджетам поселений на благоустройство поселений</t>
  </si>
  <si>
    <t>10.1.03.89060</t>
  </si>
  <si>
    <t>Проведение мероприятий по предупреждению и ликвидации болезней животных, их лечению, защите населения  от болезеней, общих для человека и животных</t>
  </si>
  <si>
    <t>10.1.03.G4200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</si>
  <si>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</si>
  <si>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</si>
  <si>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Иные межбюджетные трансферты из бюджета района бюджетам поселений на ремонт дорог</t>
  </si>
  <si>
    <t>16.1.01.89040</t>
  </si>
  <si>
    <t>Иные межбюджетные трансферты из бюджета района бюджетам поселений на содержание подъездных  дорог</t>
  </si>
  <si>
    <t>16.1.01.89050</t>
  </si>
  <si>
    <t>Субсидии бюджетам поселений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</si>
  <si>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</si>
  <si>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</si>
  <si>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10.5.F2.88550</t>
  </si>
  <si>
    <t>09.1.02.89672</t>
  </si>
  <si>
    <t>Реализация мероприятий по содействию трудоустройству граждан</t>
  </si>
  <si>
    <t>Муниципальная программа «Развитие физической культуры и спорта в Нижневартовском районе»</t>
  </si>
  <si>
    <t xml:space="preserve">Иные межбюджетные трансферты из бюджета муниципального района бюджетам городских, сельских поселений </t>
  </si>
  <si>
    <t>06.0.02.89090</t>
  </si>
  <si>
    <t>22.1.02.85060</t>
  </si>
  <si>
    <t>Дотация на поддержку мер по обеспечению сбалансированности бюджетов</t>
  </si>
  <si>
    <t>221W258530</t>
  </si>
  <si>
    <t>Бюджетные ассигнования на предоставление межбюджетных трансфертов бюджетам городских и сельских поселений района на 2020 год и плановый период 2021 и 2022 годов</t>
  </si>
  <si>
    <t xml:space="preserve">                   Приложение 13 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</si>
</sst>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+#,##0.0;[Red]\-#,##0.0"/>
    <numFmt numFmtId="165" formatCode="#,##0.00;[Red]\-#,##0.00"/>
    <numFmt numFmtId="166" formatCode="000"/>
    <numFmt numFmtId="167" formatCode="00"/>
    <numFmt numFmtId="168" formatCode="#,##0.0"/>
    <numFmt numFmtId="169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8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9" xfId="1" applyNumberFormat="1" applyFont="1" applyFill="1" applyBorder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6" xfId="1" applyNumberFormat="1" applyFont="1" applyFill="1" applyBorder="1" applyAlignment="1" applyProtection="1">
      <alignment horizontal="right"/>
      <protection hidden="1"/>
    </xf>
    <xf numFmtId="0" fontId="7" fillId="0" borderId="9" xfId="1" applyNumberFormat="1" applyFont="1" applyFill="1" applyBorder="1" applyAlignment="1" applyProtection="1">
      <alignment horizontal="left" wrapText="1"/>
      <protection hidden="1"/>
    </xf>
    <xf numFmtId="0" fontId="7" fillId="0" borderId="12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horizontal="right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169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wrapText="1"/>
      <protection hidden="1"/>
    </xf>
    <xf numFmtId="169" fontId="8" fillId="0" borderId="1" xfId="1" applyNumberFormat="1" applyFont="1" applyFill="1" applyBorder="1" applyAlignment="1" applyProtection="1">
      <protection hidden="1"/>
    </xf>
    <xf numFmtId="168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left" wrapText="1"/>
      <protection hidden="1"/>
    </xf>
    <xf numFmtId="0" fontId="7" fillId="0" borderId="1" xfId="1" applyNumberFormat="1" applyFont="1" applyFill="1" applyBorder="1" applyAlignment="1" applyProtection="1">
      <alignment horizontal="right"/>
      <protection hidden="1"/>
    </xf>
    <xf numFmtId="167" fontId="7" fillId="0" borderId="12" xfId="1" applyNumberFormat="1" applyFont="1" applyFill="1" applyBorder="1" applyAlignment="1" applyProtection="1">
      <alignment horizontal="right"/>
      <protection hidden="1"/>
    </xf>
    <xf numFmtId="166" fontId="7" fillId="0" borderId="12" xfId="1" applyNumberFormat="1" applyFont="1" applyFill="1" applyBorder="1" applyAlignment="1" applyProtection="1">
      <alignment horizontal="right"/>
      <protection hidden="1"/>
    </xf>
    <xf numFmtId="168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3" xfId="1" applyNumberFormat="1" applyFont="1" applyFill="1" applyBorder="1" applyAlignment="1" applyProtection="1">
      <alignment horizontal="center"/>
      <protection hidden="1"/>
    </xf>
    <xf numFmtId="168" fontId="7" fillId="0" borderId="12" xfId="1" applyNumberFormat="1" applyFont="1" applyFill="1" applyBorder="1" applyAlignment="1" applyProtection="1">
      <alignment horizontal="center"/>
      <protection hidden="1"/>
    </xf>
    <xf numFmtId="168" fontId="3" fillId="0" borderId="12" xfId="1" applyNumberFormat="1" applyFont="1" applyFill="1" applyBorder="1" applyAlignment="1" applyProtection="1">
      <alignment horizontal="center"/>
      <protection hidden="1"/>
    </xf>
    <xf numFmtId="168" fontId="7" fillId="0" borderId="3" xfId="1" applyNumberFormat="1" applyFont="1" applyFill="1" applyBorder="1" applyAlignment="1" applyProtection="1">
      <alignment horizont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1"/>
  <sheetViews>
    <sheetView showGridLines="0" tabSelected="1" topLeftCell="J1" zoomScale="90" zoomScaleNormal="90" workbookViewId="0">
      <selection activeCell="O14" sqref="O14"/>
    </sheetView>
  </sheetViews>
  <sheetFormatPr defaultColWidth="9.140625" defaultRowHeight="12.75" x14ac:dyDescent="0.2"/>
  <cols>
    <col min="1" max="9" width="0" style="1" hidden="1" customWidth="1"/>
    <col min="10" max="10" width="66.5703125" style="1" customWidth="1"/>
    <col min="11" max="11" width="18.140625" style="1" customWidth="1"/>
    <col min="12" max="12" width="9.28515625" style="1" customWidth="1"/>
    <col min="13" max="13" width="10" style="1" customWidth="1"/>
    <col min="14" max="14" width="10.42578125" style="1" customWidth="1"/>
    <col min="15" max="15" width="17.85546875" style="1" customWidth="1"/>
    <col min="16" max="17" width="0" style="1" hidden="1" customWidth="1"/>
    <col min="18" max="18" width="18.42578125" style="1" customWidth="1"/>
    <col min="19" max="19" width="0" style="1" hidden="1" customWidth="1"/>
    <col min="20" max="20" width="18.28515625" style="1" customWidth="1"/>
    <col min="21" max="21" width="0" style="1" hidden="1" customWidth="1"/>
    <col min="22" max="255" width="9.140625" style="1" customWidth="1"/>
    <col min="256" max="16384" width="9.140625" style="1"/>
  </cols>
  <sheetData>
    <row r="1" spans="1:22" ht="18.75" x14ac:dyDescent="0.3">
      <c r="N1" s="98" t="s">
        <v>102</v>
      </c>
      <c r="O1" s="93"/>
      <c r="P1" s="93"/>
      <c r="Q1" s="93"/>
      <c r="R1" s="93"/>
      <c r="S1" s="50"/>
      <c r="T1" s="50"/>
    </row>
    <row r="2" spans="1:22" ht="18.75" x14ac:dyDescent="0.2">
      <c r="N2" s="29"/>
      <c r="O2" s="91" t="s">
        <v>60</v>
      </c>
      <c r="P2" s="91"/>
      <c r="Q2" s="91"/>
      <c r="R2" s="91"/>
      <c r="S2" s="51"/>
      <c r="T2" s="51"/>
    </row>
    <row r="3" spans="1:22" ht="18.75" x14ac:dyDescent="0.3">
      <c r="N3" s="92" t="s">
        <v>62</v>
      </c>
      <c r="O3" s="92"/>
      <c r="P3" s="92"/>
      <c r="Q3" s="92"/>
      <c r="R3" s="92"/>
      <c r="S3" s="92"/>
      <c r="T3" s="92"/>
    </row>
    <row r="5" spans="1:22" ht="16.5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5"/>
      <c r="K5" s="25"/>
      <c r="L5" s="30"/>
      <c r="M5" s="30"/>
      <c r="N5" s="93" t="s">
        <v>59</v>
      </c>
      <c r="O5" s="93"/>
      <c r="P5" s="93"/>
      <c r="Q5" s="93"/>
      <c r="R5" s="93"/>
      <c r="S5" s="50"/>
      <c r="T5" s="50"/>
      <c r="U5" s="2"/>
      <c r="V5" s="2"/>
    </row>
    <row r="6" spans="1:22" ht="21.75" customHeight="1" x14ac:dyDescent="0.3">
      <c r="A6" s="26"/>
      <c r="B6" s="26"/>
      <c r="C6" s="26"/>
      <c r="D6" s="26"/>
      <c r="E6" s="26"/>
      <c r="F6" s="26"/>
      <c r="G6" s="26"/>
      <c r="H6" s="26"/>
      <c r="I6" s="26"/>
      <c r="J6" s="25"/>
      <c r="K6" s="25"/>
      <c r="L6" s="30"/>
      <c r="M6" s="30"/>
      <c r="N6" s="29"/>
      <c r="O6" s="91" t="s">
        <v>60</v>
      </c>
      <c r="P6" s="91"/>
      <c r="Q6" s="91"/>
      <c r="R6" s="91"/>
      <c r="S6" s="51"/>
      <c r="T6" s="51" t="s">
        <v>58</v>
      </c>
      <c r="U6" s="2"/>
      <c r="V6" s="2"/>
    </row>
    <row r="7" spans="1:22" ht="17.25" customHeight="1" x14ac:dyDescent="0.3">
      <c r="A7" s="26"/>
      <c r="B7" s="26"/>
      <c r="C7" s="26"/>
      <c r="D7" s="26"/>
      <c r="E7" s="26"/>
      <c r="F7" s="26"/>
      <c r="G7" s="26"/>
      <c r="H7" s="26"/>
      <c r="I7" s="26"/>
      <c r="J7" s="25"/>
      <c r="K7" s="25"/>
      <c r="L7" s="30"/>
      <c r="M7" s="30"/>
      <c r="N7" s="92" t="s">
        <v>61</v>
      </c>
      <c r="O7" s="92"/>
      <c r="P7" s="92"/>
      <c r="Q7" s="92"/>
      <c r="R7" s="92"/>
      <c r="S7" s="92"/>
      <c r="T7" s="92"/>
      <c r="U7" s="2"/>
      <c r="V7" s="2"/>
    </row>
    <row r="8" spans="1:22" ht="9" customHeight="1" x14ac:dyDescent="0.3">
      <c r="A8" s="26"/>
      <c r="B8" s="26"/>
      <c r="C8" s="26"/>
      <c r="D8" s="26"/>
      <c r="E8" s="26"/>
      <c r="F8" s="26"/>
      <c r="G8" s="26"/>
      <c r="H8" s="26"/>
      <c r="I8" s="26"/>
      <c r="J8" s="25"/>
      <c r="K8" s="25"/>
      <c r="L8" s="30"/>
      <c r="M8" s="30"/>
      <c r="N8" s="29"/>
      <c r="O8" s="30"/>
      <c r="P8" s="29"/>
      <c r="Q8" s="28"/>
      <c r="R8" s="2"/>
      <c r="S8" s="2"/>
      <c r="T8" s="2"/>
      <c r="U8" s="2"/>
      <c r="V8" s="2"/>
    </row>
    <row r="9" spans="1:22" ht="40.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94" t="s">
        <v>101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2"/>
      <c r="V9" s="2"/>
    </row>
    <row r="10" spans="1:22" ht="18.7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7"/>
      <c r="K10" s="27"/>
      <c r="L10" s="27"/>
      <c r="M10" s="27"/>
      <c r="N10" s="27"/>
      <c r="O10" s="27"/>
      <c r="P10" s="31" t="s">
        <v>45</v>
      </c>
      <c r="Q10" s="23"/>
      <c r="R10" s="2"/>
      <c r="S10" s="2"/>
      <c r="T10" s="34" t="s">
        <v>52</v>
      </c>
      <c r="U10" s="2"/>
      <c r="V10" s="2"/>
    </row>
    <row r="11" spans="1:22" ht="63" customHeight="1" x14ac:dyDescent="0.2">
      <c r="A11" s="18"/>
      <c r="B11" s="21"/>
      <c r="C11" s="21" t="s">
        <v>43</v>
      </c>
      <c r="D11" s="21" t="s">
        <v>42</v>
      </c>
      <c r="E11" s="21" t="s">
        <v>41</v>
      </c>
      <c r="F11" s="21" t="s">
        <v>40</v>
      </c>
      <c r="G11" s="21"/>
      <c r="H11" s="21" t="s">
        <v>39</v>
      </c>
      <c r="I11" s="21" t="s">
        <v>38</v>
      </c>
      <c r="J11" s="95" t="s">
        <v>44</v>
      </c>
      <c r="K11" s="95" t="s">
        <v>39</v>
      </c>
      <c r="L11" s="95" t="s">
        <v>46</v>
      </c>
      <c r="M11" s="95" t="s">
        <v>47</v>
      </c>
      <c r="N11" s="95" t="s">
        <v>48</v>
      </c>
      <c r="O11" s="95" t="s">
        <v>49</v>
      </c>
      <c r="P11" s="95" t="s">
        <v>37</v>
      </c>
      <c r="Q11" s="32"/>
      <c r="R11" s="95" t="s">
        <v>50</v>
      </c>
      <c r="S11" s="95" t="s">
        <v>37</v>
      </c>
      <c r="T11" s="95" t="s">
        <v>51</v>
      </c>
      <c r="U11" s="19" t="s">
        <v>37</v>
      </c>
      <c r="V11" s="2"/>
    </row>
    <row r="12" spans="1:22" ht="19.5" customHeight="1" x14ac:dyDescent="0.2">
      <c r="A12" s="18"/>
      <c r="B12" s="17"/>
      <c r="C12" s="17"/>
      <c r="D12" s="17"/>
      <c r="E12" s="17"/>
      <c r="F12" s="17"/>
      <c r="G12" s="17"/>
      <c r="H12" s="17"/>
      <c r="I12" s="17"/>
      <c r="J12" s="96">
        <v>1</v>
      </c>
      <c r="K12" s="96">
        <v>2</v>
      </c>
      <c r="L12" s="96">
        <v>3</v>
      </c>
      <c r="M12" s="97">
        <v>4</v>
      </c>
      <c r="N12" s="95">
        <v>5</v>
      </c>
      <c r="O12" s="96">
        <v>6</v>
      </c>
      <c r="P12" s="96">
        <v>8</v>
      </c>
      <c r="Q12" s="16"/>
      <c r="R12" s="96">
        <v>7</v>
      </c>
      <c r="S12" s="96">
        <v>10</v>
      </c>
      <c r="T12" s="96">
        <v>8</v>
      </c>
      <c r="U12" s="15">
        <v>12</v>
      </c>
      <c r="V12" s="2"/>
    </row>
    <row r="13" spans="1:22" ht="37.5" x14ac:dyDescent="0.2">
      <c r="A13" s="35"/>
      <c r="B13" s="36"/>
      <c r="C13" s="36"/>
      <c r="D13" s="36"/>
      <c r="E13" s="17"/>
      <c r="F13" s="17"/>
      <c r="G13" s="17"/>
      <c r="H13" s="17"/>
      <c r="I13" s="37"/>
      <c r="J13" s="40" t="s">
        <v>53</v>
      </c>
      <c r="K13" s="20"/>
      <c r="L13" s="20"/>
      <c r="M13" s="22"/>
      <c r="N13" s="20"/>
      <c r="O13" s="74">
        <v>188697.60000000001</v>
      </c>
      <c r="P13" s="74"/>
      <c r="Q13" s="75"/>
      <c r="R13" s="74">
        <v>182692.9</v>
      </c>
      <c r="S13" s="74"/>
      <c r="T13" s="74">
        <v>182692.9</v>
      </c>
      <c r="U13" s="38"/>
      <c r="V13" s="2"/>
    </row>
    <row r="14" spans="1:22" ht="56.25" x14ac:dyDescent="0.3">
      <c r="A14" s="35"/>
      <c r="B14" s="36"/>
      <c r="C14" s="36"/>
      <c r="D14" s="36"/>
      <c r="E14" s="17"/>
      <c r="F14" s="17"/>
      <c r="G14" s="17"/>
      <c r="H14" s="17"/>
      <c r="I14" s="37"/>
      <c r="J14" s="42" t="s">
        <v>4</v>
      </c>
      <c r="K14" s="33" t="s">
        <v>3</v>
      </c>
      <c r="L14" s="20"/>
      <c r="M14" s="20"/>
      <c r="N14" s="20"/>
      <c r="O14" s="74">
        <v>188697.60000000001</v>
      </c>
      <c r="P14" s="74"/>
      <c r="Q14" s="75"/>
      <c r="R14" s="74">
        <v>182692.9</v>
      </c>
      <c r="S14" s="74"/>
      <c r="T14" s="74">
        <v>182692.9</v>
      </c>
      <c r="U14" s="38"/>
      <c r="V14" s="2"/>
    </row>
    <row r="15" spans="1:22" ht="37.5" x14ac:dyDescent="0.3">
      <c r="A15" s="35"/>
      <c r="B15" s="36"/>
      <c r="C15" s="36"/>
      <c r="D15" s="36"/>
      <c r="E15" s="17"/>
      <c r="F15" s="17"/>
      <c r="G15" s="17"/>
      <c r="H15" s="17"/>
      <c r="I15" s="37"/>
      <c r="J15" s="49" t="s">
        <v>57</v>
      </c>
      <c r="K15" s="45" t="s">
        <v>9</v>
      </c>
      <c r="L15" s="44">
        <v>14</v>
      </c>
      <c r="M15" s="44">
        <v>1</v>
      </c>
      <c r="N15" s="41">
        <v>511</v>
      </c>
      <c r="O15" s="76">
        <v>188697.60000000001</v>
      </c>
      <c r="P15" s="76">
        <v>182692.9</v>
      </c>
      <c r="Q15" s="76">
        <v>182692.9</v>
      </c>
      <c r="R15" s="76">
        <v>182692.9</v>
      </c>
      <c r="S15" s="76">
        <v>182692.9</v>
      </c>
      <c r="T15" s="76">
        <v>182692.9</v>
      </c>
      <c r="U15" s="38"/>
      <c r="V15" s="2"/>
    </row>
    <row r="16" spans="1:22" ht="31.5" customHeight="1" x14ac:dyDescent="0.3">
      <c r="A16" s="35"/>
      <c r="B16" s="36"/>
      <c r="C16" s="36"/>
      <c r="D16" s="36"/>
      <c r="E16" s="17"/>
      <c r="F16" s="17"/>
      <c r="G16" s="17"/>
      <c r="H16" s="17"/>
      <c r="I16" s="37"/>
      <c r="J16" s="40" t="s">
        <v>54</v>
      </c>
      <c r="K16" s="43"/>
      <c r="L16" s="44"/>
      <c r="M16" s="44"/>
      <c r="N16" s="41"/>
      <c r="O16" s="68">
        <f>O17+O22</f>
        <v>4148.1779999999999</v>
      </c>
      <c r="P16" s="68">
        <f t="shared" ref="P16:T16" si="0">P17+P22</f>
        <v>3931.7999999999997</v>
      </c>
      <c r="Q16" s="68">
        <f t="shared" si="0"/>
        <v>0</v>
      </c>
      <c r="R16" s="74">
        <f t="shared" si="0"/>
        <v>3881.8999999999996</v>
      </c>
      <c r="S16" s="74">
        <f t="shared" si="0"/>
        <v>3827.2</v>
      </c>
      <c r="T16" s="74">
        <f t="shared" si="0"/>
        <v>3986.4999999999995</v>
      </c>
      <c r="U16" s="38"/>
      <c r="V16" s="2"/>
    </row>
    <row r="17" spans="1:22" ht="56.25" x14ac:dyDescent="0.3">
      <c r="A17" s="35"/>
      <c r="B17" s="36"/>
      <c r="C17" s="36"/>
      <c r="D17" s="36"/>
      <c r="E17" s="17"/>
      <c r="F17" s="17"/>
      <c r="G17" s="17"/>
      <c r="H17" s="17"/>
      <c r="I17" s="37"/>
      <c r="J17" s="42" t="s">
        <v>4</v>
      </c>
      <c r="K17" s="33" t="s">
        <v>3</v>
      </c>
      <c r="L17" s="44"/>
      <c r="M17" s="44"/>
      <c r="N17" s="41"/>
      <c r="O17" s="68">
        <f>O18+O19+O20+O21</f>
        <v>3982.8779999999997</v>
      </c>
      <c r="P17" s="68">
        <f t="shared" ref="P17:T17" si="1">P18+P19+P20+P21</f>
        <v>3931.7999999999997</v>
      </c>
      <c r="Q17" s="68">
        <f t="shared" si="1"/>
        <v>0</v>
      </c>
      <c r="R17" s="74">
        <f t="shared" si="1"/>
        <v>3827.2</v>
      </c>
      <c r="S17" s="74">
        <f t="shared" si="1"/>
        <v>3827.2</v>
      </c>
      <c r="T17" s="74">
        <f t="shared" si="1"/>
        <v>3931.7999999999997</v>
      </c>
      <c r="U17" s="38"/>
      <c r="V17" s="2"/>
    </row>
    <row r="18" spans="1:22" ht="150" x14ac:dyDescent="0.3">
      <c r="A18" s="35"/>
      <c r="B18" s="36"/>
      <c r="C18" s="36"/>
      <c r="D18" s="36"/>
      <c r="E18" s="17"/>
      <c r="F18" s="17"/>
      <c r="G18" s="17"/>
      <c r="H18" s="17"/>
      <c r="I18" s="37"/>
      <c r="J18" s="11" t="s">
        <v>31</v>
      </c>
      <c r="K18" s="9" t="s">
        <v>30</v>
      </c>
      <c r="L18" s="10">
        <v>2</v>
      </c>
      <c r="M18" s="10">
        <v>3</v>
      </c>
      <c r="N18" s="41">
        <v>530</v>
      </c>
      <c r="O18" s="76">
        <v>3704.7</v>
      </c>
      <c r="P18" s="76">
        <v>3641.6</v>
      </c>
      <c r="Q18" s="76"/>
      <c r="R18" s="76">
        <v>3537</v>
      </c>
      <c r="S18" s="76">
        <v>3537</v>
      </c>
      <c r="T18" s="76">
        <v>3641.6</v>
      </c>
      <c r="U18" s="38"/>
      <c r="V18" s="2"/>
    </row>
    <row r="19" spans="1:22" ht="131.25" x14ac:dyDescent="0.3">
      <c r="A19" s="35"/>
      <c r="B19" s="36"/>
      <c r="C19" s="36"/>
      <c r="D19" s="36"/>
      <c r="E19" s="17"/>
      <c r="F19" s="17"/>
      <c r="G19" s="17"/>
      <c r="H19" s="17"/>
      <c r="I19" s="37"/>
      <c r="J19" s="11" t="s">
        <v>29</v>
      </c>
      <c r="K19" s="9" t="s">
        <v>28</v>
      </c>
      <c r="L19" s="10">
        <v>3</v>
      </c>
      <c r="M19" s="10">
        <v>4</v>
      </c>
      <c r="N19" s="41">
        <v>530</v>
      </c>
      <c r="O19" s="76">
        <v>200.578</v>
      </c>
      <c r="P19" s="76">
        <v>212.6</v>
      </c>
      <c r="Q19" s="76"/>
      <c r="R19" s="76">
        <v>212.6</v>
      </c>
      <c r="S19" s="76">
        <v>212.6</v>
      </c>
      <c r="T19" s="76">
        <v>212.6</v>
      </c>
      <c r="U19" s="38"/>
      <c r="V19" s="2"/>
    </row>
    <row r="20" spans="1:22" ht="150" x14ac:dyDescent="0.3">
      <c r="A20" s="35"/>
      <c r="B20" s="36"/>
      <c r="C20" s="36"/>
      <c r="D20" s="36"/>
      <c r="E20" s="17"/>
      <c r="F20" s="17"/>
      <c r="G20" s="17"/>
      <c r="H20" s="17"/>
      <c r="I20" s="37"/>
      <c r="J20" s="11" t="s">
        <v>27</v>
      </c>
      <c r="K20" s="9" t="s">
        <v>26</v>
      </c>
      <c r="L20" s="10">
        <v>3</v>
      </c>
      <c r="M20" s="10">
        <v>4</v>
      </c>
      <c r="N20" s="41">
        <v>530</v>
      </c>
      <c r="O20" s="76">
        <v>53.5</v>
      </c>
      <c r="P20" s="76">
        <v>53.5</v>
      </c>
      <c r="Q20" s="76"/>
      <c r="R20" s="76">
        <v>53.5</v>
      </c>
      <c r="S20" s="76">
        <v>53.5</v>
      </c>
      <c r="T20" s="76">
        <v>53.5</v>
      </c>
      <c r="U20" s="38"/>
      <c r="V20" s="2"/>
    </row>
    <row r="21" spans="1:22" ht="75" x14ac:dyDescent="0.3">
      <c r="A21" s="35"/>
      <c r="B21" s="36"/>
      <c r="C21" s="36"/>
      <c r="D21" s="36"/>
      <c r="E21" s="17"/>
      <c r="F21" s="17"/>
      <c r="G21" s="17"/>
      <c r="H21" s="17"/>
      <c r="I21" s="37"/>
      <c r="J21" s="11" t="s">
        <v>11</v>
      </c>
      <c r="K21" s="9" t="s">
        <v>10</v>
      </c>
      <c r="L21" s="10">
        <v>6</v>
      </c>
      <c r="M21" s="10">
        <v>5</v>
      </c>
      <c r="N21" s="41">
        <v>530</v>
      </c>
      <c r="O21" s="76">
        <v>24.1</v>
      </c>
      <c r="P21" s="76">
        <v>24.1</v>
      </c>
      <c r="Q21" s="76"/>
      <c r="R21" s="76">
        <v>24.1</v>
      </c>
      <c r="S21" s="76">
        <v>24.1</v>
      </c>
      <c r="T21" s="76">
        <v>24.1</v>
      </c>
      <c r="U21" s="38"/>
      <c r="V21" s="2"/>
    </row>
    <row r="22" spans="1:22" ht="56.25" x14ac:dyDescent="0.3">
      <c r="A22" s="35"/>
      <c r="B22" s="36"/>
      <c r="C22" s="36"/>
      <c r="D22" s="36"/>
      <c r="E22" s="17"/>
      <c r="F22" s="17"/>
      <c r="G22" s="17"/>
      <c r="H22" s="17"/>
      <c r="I22" s="37"/>
      <c r="J22" s="42" t="s">
        <v>14</v>
      </c>
      <c r="K22" s="12" t="s">
        <v>13</v>
      </c>
      <c r="L22" s="44"/>
      <c r="M22" s="44"/>
      <c r="N22" s="41"/>
      <c r="O22" s="74">
        <f>O23</f>
        <v>165.3</v>
      </c>
      <c r="P22" s="74">
        <f t="shared" ref="P22:T22" si="2">P23</f>
        <v>0</v>
      </c>
      <c r="Q22" s="74">
        <f t="shared" si="2"/>
        <v>0</v>
      </c>
      <c r="R22" s="74">
        <f t="shared" si="2"/>
        <v>54.7</v>
      </c>
      <c r="S22" s="74">
        <f t="shared" si="2"/>
        <v>0</v>
      </c>
      <c r="T22" s="74">
        <f t="shared" si="2"/>
        <v>54.7</v>
      </c>
      <c r="U22" s="38"/>
      <c r="V22" s="2"/>
    </row>
    <row r="23" spans="1:22" ht="56.25" x14ac:dyDescent="0.3">
      <c r="A23" s="35"/>
      <c r="B23" s="36"/>
      <c r="C23" s="36"/>
      <c r="D23" s="36"/>
      <c r="E23" s="17"/>
      <c r="F23" s="17"/>
      <c r="G23" s="17"/>
      <c r="H23" s="17"/>
      <c r="I23" s="37"/>
      <c r="J23" s="14" t="s">
        <v>63</v>
      </c>
      <c r="K23" s="12" t="s">
        <v>64</v>
      </c>
      <c r="L23" s="13">
        <v>4</v>
      </c>
      <c r="M23" s="13">
        <v>5</v>
      </c>
      <c r="N23" s="47">
        <v>530</v>
      </c>
      <c r="O23" s="76">
        <v>165.3</v>
      </c>
      <c r="P23" s="76"/>
      <c r="Q23" s="76"/>
      <c r="R23" s="76">
        <v>54.7</v>
      </c>
      <c r="S23" s="76"/>
      <c r="T23" s="76">
        <v>54.7</v>
      </c>
      <c r="U23" s="38"/>
      <c r="V23" s="2"/>
    </row>
    <row r="24" spans="1:22" ht="18.75" x14ac:dyDescent="0.3">
      <c r="A24" s="35"/>
      <c r="B24" s="36"/>
      <c r="C24" s="36"/>
      <c r="D24" s="36"/>
      <c r="E24" s="17"/>
      <c r="F24" s="17"/>
      <c r="G24" s="17"/>
      <c r="H24" s="17"/>
      <c r="I24" s="37"/>
      <c r="J24" s="46" t="s">
        <v>55</v>
      </c>
      <c r="K24" s="12"/>
      <c r="L24" s="13"/>
      <c r="M24" s="13"/>
      <c r="N24" s="47"/>
      <c r="O24" s="74">
        <f t="shared" ref="O24:T24" si="3">O25+O27+O29+O33+O36+O38+O40</f>
        <v>51195.450000000004</v>
      </c>
      <c r="P24" s="74">
        <f t="shared" si="3"/>
        <v>1785.6</v>
      </c>
      <c r="Q24" s="74">
        <f t="shared" si="3"/>
        <v>1804.6</v>
      </c>
      <c r="R24" s="74">
        <f t="shared" si="3"/>
        <v>22341.600000000002</v>
      </c>
      <c r="S24" s="74">
        <f t="shared" si="3"/>
        <v>1785.6</v>
      </c>
      <c r="T24" s="74">
        <f t="shared" si="3"/>
        <v>22495.199999999997</v>
      </c>
      <c r="U24" s="38"/>
      <c r="V24" s="2"/>
    </row>
    <row r="25" spans="1:22" ht="37.5" x14ac:dyDescent="0.3">
      <c r="A25" s="35"/>
      <c r="B25" s="36"/>
      <c r="C25" s="36"/>
      <c r="D25" s="36"/>
      <c r="E25" s="17"/>
      <c r="F25" s="17"/>
      <c r="G25" s="17"/>
      <c r="H25" s="17"/>
      <c r="I25" s="37"/>
      <c r="J25" s="46" t="s">
        <v>65</v>
      </c>
      <c r="K25" s="12" t="s">
        <v>66</v>
      </c>
      <c r="L25" s="13"/>
      <c r="M25" s="13"/>
      <c r="N25" s="47"/>
      <c r="O25" s="74">
        <f>O26</f>
        <v>786.12</v>
      </c>
      <c r="P25" s="74">
        <f t="shared" ref="P25:T25" si="4">P26</f>
        <v>0</v>
      </c>
      <c r="Q25" s="74">
        <f t="shared" si="4"/>
        <v>0</v>
      </c>
      <c r="R25" s="74">
        <f t="shared" si="4"/>
        <v>0</v>
      </c>
      <c r="S25" s="74">
        <f t="shared" si="4"/>
        <v>0</v>
      </c>
      <c r="T25" s="74">
        <f t="shared" si="4"/>
        <v>0</v>
      </c>
      <c r="U25" s="38"/>
      <c r="V25" s="2"/>
    </row>
    <row r="26" spans="1:22" ht="56.25" x14ac:dyDescent="0.3">
      <c r="A26" s="35"/>
      <c r="B26" s="36"/>
      <c r="C26" s="36"/>
      <c r="D26" s="36"/>
      <c r="E26" s="17"/>
      <c r="F26" s="17"/>
      <c r="G26" s="17"/>
      <c r="H26" s="17"/>
      <c r="I26" s="37"/>
      <c r="J26" s="52" t="s">
        <v>69</v>
      </c>
      <c r="K26" s="53" t="s">
        <v>67</v>
      </c>
      <c r="L26" s="13">
        <v>8</v>
      </c>
      <c r="M26" s="13">
        <v>1</v>
      </c>
      <c r="N26" s="47">
        <v>521</v>
      </c>
      <c r="O26" s="77">
        <v>786.12</v>
      </c>
      <c r="P26" s="78"/>
      <c r="Q26" s="78"/>
      <c r="R26" s="78">
        <v>0</v>
      </c>
      <c r="S26" s="78"/>
      <c r="T26" s="78">
        <v>0</v>
      </c>
      <c r="U26" s="38"/>
      <c r="V26" s="2"/>
    </row>
    <row r="27" spans="1:22" ht="37.5" x14ac:dyDescent="0.3">
      <c r="A27" s="35"/>
      <c r="B27" s="36"/>
      <c r="C27" s="36"/>
      <c r="D27" s="36"/>
      <c r="E27" s="17"/>
      <c r="F27" s="17"/>
      <c r="G27" s="17"/>
      <c r="H27" s="17"/>
      <c r="I27" s="37"/>
      <c r="J27" s="42" t="s">
        <v>36</v>
      </c>
      <c r="K27" s="43" t="s">
        <v>35</v>
      </c>
      <c r="L27" s="44"/>
      <c r="M27" s="44"/>
      <c r="N27" s="41"/>
      <c r="O27" s="74">
        <f>O28</f>
        <v>10701.6</v>
      </c>
      <c r="P27" s="74">
        <f t="shared" ref="P27:T27" si="5">P28</f>
        <v>0</v>
      </c>
      <c r="Q27" s="74">
        <f t="shared" si="5"/>
        <v>19</v>
      </c>
      <c r="R27" s="74">
        <f t="shared" si="5"/>
        <v>10701.6</v>
      </c>
      <c r="S27" s="74">
        <f t="shared" si="5"/>
        <v>0</v>
      </c>
      <c r="T27" s="74">
        <f t="shared" si="5"/>
        <v>10701.6</v>
      </c>
      <c r="U27" s="38"/>
      <c r="V27" s="2"/>
    </row>
    <row r="28" spans="1:22" ht="164.25" customHeight="1" x14ac:dyDescent="0.3">
      <c r="A28" s="35"/>
      <c r="B28" s="36"/>
      <c r="C28" s="36"/>
      <c r="D28" s="36"/>
      <c r="E28" s="17"/>
      <c r="F28" s="17"/>
      <c r="G28" s="17"/>
      <c r="H28" s="17"/>
      <c r="I28" s="37"/>
      <c r="J28" s="66" t="s">
        <v>89</v>
      </c>
      <c r="K28" s="43" t="s">
        <v>34</v>
      </c>
      <c r="L28" s="44">
        <v>5</v>
      </c>
      <c r="M28" s="44">
        <v>3</v>
      </c>
      <c r="N28" s="41">
        <v>521</v>
      </c>
      <c r="O28" s="76">
        <v>10701.6</v>
      </c>
      <c r="P28" s="76">
        <v>0</v>
      </c>
      <c r="Q28" s="76">
        <v>19</v>
      </c>
      <c r="R28" s="76">
        <v>10701.6</v>
      </c>
      <c r="S28" s="76">
        <v>0</v>
      </c>
      <c r="T28" s="76">
        <v>10701.6</v>
      </c>
      <c r="U28" s="38"/>
      <c r="V28" s="2"/>
    </row>
    <row r="29" spans="1:22" ht="56.25" x14ac:dyDescent="0.3">
      <c r="A29" s="35"/>
      <c r="B29" s="36"/>
      <c r="C29" s="36"/>
      <c r="D29" s="36"/>
      <c r="E29" s="17"/>
      <c r="F29" s="17"/>
      <c r="G29" s="17"/>
      <c r="H29" s="17"/>
      <c r="I29" s="37"/>
      <c r="J29" s="42" t="s">
        <v>14</v>
      </c>
      <c r="K29" s="12" t="s">
        <v>13</v>
      </c>
      <c r="L29" s="44"/>
      <c r="M29" s="44"/>
      <c r="N29" s="41"/>
      <c r="O29" s="68">
        <f>O30+O31+O32</f>
        <v>37086.995999999999</v>
      </c>
      <c r="P29" s="68">
        <f t="shared" ref="P29:T29" si="6">P30+P31+P32</f>
        <v>1785.6</v>
      </c>
      <c r="Q29" s="68">
        <f t="shared" si="6"/>
        <v>1785.6</v>
      </c>
      <c r="R29" s="68">
        <f t="shared" si="6"/>
        <v>10723.3</v>
      </c>
      <c r="S29" s="68">
        <f t="shared" si="6"/>
        <v>1785.6</v>
      </c>
      <c r="T29" s="68">
        <f t="shared" si="6"/>
        <v>10967</v>
      </c>
      <c r="U29" s="38"/>
      <c r="V29" s="2"/>
    </row>
    <row r="30" spans="1:22" ht="56.25" x14ac:dyDescent="0.3">
      <c r="A30" s="35"/>
      <c r="B30" s="36"/>
      <c r="C30" s="36"/>
      <c r="D30" s="36"/>
      <c r="E30" s="17"/>
      <c r="F30" s="17"/>
      <c r="G30" s="17"/>
      <c r="H30" s="17"/>
      <c r="I30" s="37"/>
      <c r="J30" s="52" t="s">
        <v>69</v>
      </c>
      <c r="K30" s="53" t="s">
        <v>68</v>
      </c>
      <c r="L30" s="44">
        <v>5</v>
      </c>
      <c r="M30" s="44">
        <v>3</v>
      </c>
      <c r="N30" s="41">
        <v>521</v>
      </c>
      <c r="O30" s="76">
        <v>15363.885</v>
      </c>
      <c r="P30" s="76"/>
      <c r="Q30" s="76"/>
      <c r="R30" s="76">
        <v>5000</v>
      </c>
      <c r="S30" s="76"/>
      <c r="T30" s="76">
        <v>5000</v>
      </c>
      <c r="U30" s="38"/>
      <c r="V30" s="2"/>
    </row>
    <row r="31" spans="1:22" ht="75" x14ac:dyDescent="0.3">
      <c r="A31" s="35"/>
      <c r="B31" s="36"/>
      <c r="C31" s="36"/>
      <c r="D31" s="36"/>
      <c r="E31" s="17"/>
      <c r="F31" s="17"/>
      <c r="G31" s="17"/>
      <c r="H31" s="17"/>
      <c r="I31" s="37"/>
      <c r="J31" s="61" t="s">
        <v>90</v>
      </c>
      <c r="K31" s="65" t="s">
        <v>12</v>
      </c>
      <c r="L31" s="44">
        <v>5</v>
      </c>
      <c r="M31" s="44">
        <v>3</v>
      </c>
      <c r="N31" s="41">
        <v>521</v>
      </c>
      <c r="O31" s="76">
        <v>5723.1109999999999</v>
      </c>
      <c r="P31" s="76">
        <v>1785.6</v>
      </c>
      <c r="Q31" s="76">
        <v>1785.6</v>
      </c>
      <c r="R31" s="76">
        <v>5723.3</v>
      </c>
      <c r="S31" s="76">
        <v>1785.6</v>
      </c>
      <c r="T31" s="76">
        <v>5967</v>
      </c>
      <c r="U31" s="38"/>
      <c r="V31" s="2"/>
    </row>
    <row r="32" spans="1:22" ht="56.25" x14ac:dyDescent="0.3">
      <c r="A32" s="35"/>
      <c r="B32" s="36"/>
      <c r="C32" s="36"/>
      <c r="D32" s="36"/>
      <c r="E32" s="17"/>
      <c r="F32" s="17"/>
      <c r="G32" s="17"/>
      <c r="H32" s="17"/>
      <c r="I32" s="37"/>
      <c r="J32" s="66" t="s">
        <v>91</v>
      </c>
      <c r="K32" s="67" t="s">
        <v>92</v>
      </c>
      <c r="L32" s="44">
        <v>5</v>
      </c>
      <c r="M32" s="44">
        <v>3</v>
      </c>
      <c r="N32" s="41">
        <v>521</v>
      </c>
      <c r="O32" s="76">
        <v>16000</v>
      </c>
      <c r="P32" s="76"/>
      <c r="Q32" s="76"/>
      <c r="R32" s="76"/>
      <c r="S32" s="76"/>
      <c r="T32" s="76"/>
      <c r="U32" s="38"/>
      <c r="V32" s="2"/>
    </row>
    <row r="33" spans="1:22" ht="56.25" x14ac:dyDescent="0.3">
      <c r="A33" s="35"/>
      <c r="B33" s="36"/>
      <c r="C33" s="36"/>
      <c r="D33" s="36"/>
      <c r="E33" s="17"/>
      <c r="F33" s="17"/>
      <c r="G33" s="17"/>
      <c r="H33" s="17"/>
      <c r="I33" s="37"/>
      <c r="J33" s="42" t="s">
        <v>25</v>
      </c>
      <c r="K33" s="12" t="s">
        <v>24</v>
      </c>
      <c r="L33" s="44"/>
      <c r="M33" s="44"/>
      <c r="N33" s="41"/>
      <c r="O33" s="74">
        <f>O34+O35</f>
        <v>581.5</v>
      </c>
      <c r="P33" s="74">
        <f t="shared" ref="P33:T33" si="7">P34+P35</f>
        <v>0</v>
      </c>
      <c r="Q33" s="74">
        <f t="shared" si="7"/>
        <v>0</v>
      </c>
      <c r="R33" s="74">
        <f t="shared" si="7"/>
        <v>651.9</v>
      </c>
      <c r="S33" s="74">
        <f t="shared" si="7"/>
        <v>0</v>
      </c>
      <c r="T33" s="74">
        <f t="shared" si="7"/>
        <v>561.79999999999995</v>
      </c>
      <c r="U33" s="38"/>
      <c r="V33" s="2"/>
    </row>
    <row r="34" spans="1:22" ht="56.25" x14ac:dyDescent="0.3">
      <c r="A34" s="35"/>
      <c r="B34" s="36"/>
      <c r="C34" s="36"/>
      <c r="D34" s="36"/>
      <c r="E34" s="17"/>
      <c r="F34" s="17"/>
      <c r="G34" s="17"/>
      <c r="H34" s="17"/>
      <c r="I34" s="37"/>
      <c r="J34" s="11" t="s">
        <v>23</v>
      </c>
      <c r="K34" s="9" t="s">
        <v>22</v>
      </c>
      <c r="L34" s="10">
        <v>3</v>
      </c>
      <c r="M34" s="10">
        <v>14</v>
      </c>
      <c r="N34" s="41">
        <v>521</v>
      </c>
      <c r="O34" s="76">
        <v>377.6</v>
      </c>
      <c r="P34" s="76">
        <v>0</v>
      </c>
      <c r="Q34" s="76"/>
      <c r="R34" s="76">
        <v>445</v>
      </c>
      <c r="S34" s="76">
        <v>0</v>
      </c>
      <c r="T34" s="76">
        <v>355</v>
      </c>
      <c r="U34" s="38"/>
      <c r="V34" s="2"/>
    </row>
    <row r="35" spans="1:22" ht="37.5" x14ac:dyDescent="0.3">
      <c r="A35" s="35"/>
      <c r="B35" s="36"/>
      <c r="C35" s="36"/>
      <c r="D35" s="36"/>
      <c r="E35" s="17"/>
      <c r="F35" s="17"/>
      <c r="G35" s="17"/>
      <c r="H35" s="17"/>
      <c r="I35" s="37"/>
      <c r="J35" s="11" t="s">
        <v>21</v>
      </c>
      <c r="K35" s="9" t="s">
        <v>20</v>
      </c>
      <c r="L35" s="10">
        <v>3</v>
      </c>
      <c r="M35" s="10">
        <v>14</v>
      </c>
      <c r="N35" s="41">
        <v>521</v>
      </c>
      <c r="O35" s="76">
        <v>203.9</v>
      </c>
      <c r="P35" s="76">
        <v>0</v>
      </c>
      <c r="Q35" s="76"/>
      <c r="R35" s="76">
        <v>206.9</v>
      </c>
      <c r="S35" s="76">
        <v>0</v>
      </c>
      <c r="T35" s="76">
        <v>206.8</v>
      </c>
      <c r="U35" s="38"/>
      <c r="V35" s="2"/>
    </row>
    <row r="36" spans="1:22" ht="56.25" x14ac:dyDescent="0.3">
      <c r="A36" s="35"/>
      <c r="B36" s="36"/>
      <c r="C36" s="36"/>
      <c r="D36" s="36"/>
      <c r="E36" s="17"/>
      <c r="F36" s="17"/>
      <c r="G36" s="17"/>
      <c r="H36" s="17"/>
      <c r="I36" s="37"/>
      <c r="J36" s="55" t="s">
        <v>70</v>
      </c>
      <c r="K36" s="53" t="s">
        <v>71</v>
      </c>
      <c r="L36" s="10"/>
      <c r="M36" s="10"/>
      <c r="N36" s="41"/>
      <c r="O36" s="79">
        <f>O37</f>
        <v>74.433999999999997</v>
      </c>
      <c r="P36" s="79">
        <f t="shared" ref="P36:T36" si="8">P37</f>
        <v>0</v>
      </c>
      <c r="Q36" s="79">
        <f t="shared" si="8"/>
        <v>0</v>
      </c>
      <c r="R36" s="79">
        <f t="shared" si="8"/>
        <v>0</v>
      </c>
      <c r="S36" s="79">
        <f t="shared" si="8"/>
        <v>0</v>
      </c>
      <c r="T36" s="79">
        <f t="shared" si="8"/>
        <v>0</v>
      </c>
      <c r="U36" s="38"/>
      <c r="V36" s="2"/>
    </row>
    <row r="37" spans="1:22" ht="56.25" x14ac:dyDescent="0.3">
      <c r="A37" s="35"/>
      <c r="B37" s="36"/>
      <c r="C37" s="36"/>
      <c r="D37" s="36"/>
      <c r="E37" s="17"/>
      <c r="F37" s="17"/>
      <c r="G37" s="17"/>
      <c r="H37" s="17"/>
      <c r="I37" s="37"/>
      <c r="J37" s="52" t="s">
        <v>69</v>
      </c>
      <c r="K37" s="53" t="s">
        <v>72</v>
      </c>
      <c r="L37" s="10">
        <v>6</v>
      </c>
      <c r="M37" s="10">
        <v>5</v>
      </c>
      <c r="N37" s="41">
        <v>521</v>
      </c>
      <c r="O37" s="76">
        <v>74.433999999999997</v>
      </c>
      <c r="P37" s="76"/>
      <c r="Q37" s="76"/>
      <c r="R37" s="76">
        <v>0</v>
      </c>
      <c r="S37" s="76"/>
      <c r="T37" s="76">
        <v>0</v>
      </c>
      <c r="U37" s="38"/>
      <c r="V37" s="2"/>
    </row>
    <row r="38" spans="1:22" ht="38.25" customHeight="1" x14ac:dyDescent="0.3">
      <c r="A38" s="35"/>
      <c r="B38" s="36"/>
      <c r="C38" s="36"/>
      <c r="D38" s="36"/>
      <c r="E38" s="17"/>
      <c r="F38" s="17"/>
      <c r="G38" s="17"/>
      <c r="H38" s="17"/>
      <c r="I38" s="37"/>
      <c r="J38" s="42" t="s">
        <v>19</v>
      </c>
      <c r="K38" s="12" t="s">
        <v>18</v>
      </c>
      <c r="L38" s="44"/>
      <c r="M38" s="44"/>
      <c r="N38" s="41"/>
      <c r="O38" s="74">
        <f>O39</f>
        <v>264.8</v>
      </c>
      <c r="P38" s="74">
        <f t="shared" ref="P38:T38" si="9">P39</f>
        <v>0</v>
      </c>
      <c r="Q38" s="74">
        <f t="shared" si="9"/>
        <v>0</v>
      </c>
      <c r="R38" s="74">
        <f t="shared" si="9"/>
        <v>264.8</v>
      </c>
      <c r="S38" s="74">
        <f t="shared" si="9"/>
        <v>0</v>
      </c>
      <c r="T38" s="74">
        <f t="shared" si="9"/>
        <v>264.8</v>
      </c>
      <c r="U38" s="38"/>
      <c r="V38" s="2"/>
    </row>
    <row r="39" spans="1:22" ht="100.5" customHeight="1" x14ac:dyDescent="0.3">
      <c r="A39" s="35"/>
      <c r="B39" s="36"/>
      <c r="C39" s="36"/>
      <c r="D39" s="36"/>
      <c r="E39" s="17"/>
      <c r="F39" s="17"/>
      <c r="G39" s="17"/>
      <c r="H39" s="17"/>
      <c r="I39" s="37"/>
      <c r="J39" s="11" t="s">
        <v>17</v>
      </c>
      <c r="K39" s="9" t="s">
        <v>16</v>
      </c>
      <c r="L39" s="10">
        <v>4</v>
      </c>
      <c r="M39" s="10">
        <v>9</v>
      </c>
      <c r="N39" s="41">
        <v>521</v>
      </c>
      <c r="O39" s="76">
        <v>264.8</v>
      </c>
      <c r="P39" s="76">
        <v>0</v>
      </c>
      <c r="Q39" s="76"/>
      <c r="R39" s="76">
        <f>450.3-185.5</f>
        <v>264.8</v>
      </c>
      <c r="S39" s="76">
        <v>0</v>
      </c>
      <c r="T39" s="76">
        <f>450.3-185.5</f>
        <v>264.8</v>
      </c>
      <c r="U39" s="38"/>
      <c r="V39" s="2"/>
    </row>
    <row r="40" spans="1:22" ht="56.25" x14ac:dyDescent="0.3">
      <c r="A40" s="35"/>
      <c r="B40" s="36"/>
      <c r="C40" s="36"/>
      <c r="D40" s="36"/>
      <c r="E40" s="17"/>
      <c r="F40" s="17"/>
      <c r="G40" s="17"/>
      <c r="H40" s="17"/>
      <c r="I40" s="37"/>
      <c r="J40" s="42" t="s">
        <v>4</v>
      </c>
      <c r="K40" s="12" t="s">
        <v>3</v>
      </c>
      <c r="L40" s="10"/>
      <c r="M40" s="10"/>
      <c r="N40" s="41"/>
      <c r="O40" s="74">
        <f>O41</f>
        <v>1700</v>
      </c>
      <c r="P40" s="74">
        <f t="shared" ref="P40:T40" si="10">P41</f>
        <v>0</v>
      </c>
      <c r="Q40" s="74">
        <f t="shared" si="10"/>
        <v>0</v>
      </c>
      <c r="R40" s="74">
        <f t="shared" si="10"/>
        <v>0</v>
      </c>
      <c r="S40" s="74">
        <f t="shared" si="10"/>
        <v>0</v>
      </c>
      <c r="T40" s="74">
        <f t="shared" si="10"/>
        <v>0</v>
      </c>
      <c r="U40" s="38"/>
      <c r="V40" s="2"/>
    </row>
    <row r="41" spans="1:22" ht="37.5" x14ac:dyDescent="0.3">
      <c r="A41" s="35"/>
      <c r="B41" s="36"/>
      <c r="C41" s="36"/>
      <c r="D41" s="36"/>
      <c r="E41" s="17"/>
      <c r="F41" s="17"/>
      <c r="G41" s="17"/>
      <c r="H41" s="17"/>
      <c r="I41" s="37"/>
      <c r="J41" s="54" t="s">
        <v>2</v>
      </c>
      <c r="K41" s="64" t="s">
        <v>1</v>
      </c>
      <c r="L41" s="10">
        <v>14</v>
      </c>
      <c r="M41" s="10">
        <v>3</v>
      </c>
      <c r="N41" s="41">
        <v>521</v>
      </c>
      <c r="O41" s="76">
        <v>1700</v>
      </c>
      <c r="P41" s="80">
        <v>0</v>
      </c>
      <c r="Q41" s="81"/>
      <c r="R41" s="76">
        <v>0</v>
      </c>
      <c r="S41" s="82">
        <v>0</v>
      </c>
      <c r="T41" s="76">
        <v>0</v>
      </c>
      <c r="U41" s="38"/>
      <c r="V41" s="2"/>
    </row>
    <row r="42" spans="1:22" ht="37.5" x14ac:dyDescent="0.3">
      <c r="A42" s="35"/>
      <c r="B42" s="36"/>
      <c r="C42" s="36"/>
      <c r="D42" s="36"/>
      <c r="E42" s="17"/>
      <c r="F42" s="17"/>
      <c r="G42" s="17"/>
      <c r="H42" s="17"/>
      <c r="I42" s="37"/>
      <c r="J42" s="46" t="s">
        <v>56</v>
      </c>
      <c r="K42" s="12"/>
      <c r="L42" s="44"/>
      <c r="M42" s="44"/>
      <c r="N42" s="41"/>
      <c r="O42" s="68">
        <f t="shared" ref="O42:T42" si="11">O43+O47+O51+O53+O56+O63+O49</f>
        <v>1061811.4824900001</v>
      </c>
      <c r="P42" s="68">
        <f t="shared" si="11"/>
        <v>0</v>
      </c>
      <c r="Q42" s="68">
        <f t="shared" si="11"/>
        <v>0</v>
      </c>
      <c r="R42" s="74">
        <f t="shared" si="11"/>
        <v>407074.2</v>
      </c>
      <c r="S42" s="73">
        <f t="shared" si="11"/>
        <v>0</v>
      </c>
      <c r="T42" s="74">
        <f t="shared" si="11"/>
        <v>416732.3</v>
      </c>
      <c r="U42" s="38"/>
      <c r="V42" s="2"/>
    </row>
    <row r="43" spans="1:22" ht="56.25" x14ac:dyDescent="0.3">
      <c r="A43" s="35"/>
      <c r="B43" s="36"/>
      <c r="C43" s="36"/>
      <c r="D43" s="36"/>
      <c r="E43" s="17"/>
      <c r="F43" s="17"/>
      <c r="G43" s="17"/>
      <c r="H43" s="17"/>
      <c r="I43" s="37"/>
      <c r="J43" s="42" t="s">
        <v>4</v>
      </c>
      <c r="K43" s="12" t="s">
        <v>3</v>
      </c>
      <c r="L43" s="44"/>
      <c r="M43" s="44"/>
      <c r="N43" s="41"/>
      <c r="O43" s="74">
        <f>O44+O45+O46</f>
        <v>952985.99549</v>
      </c>
      <c r="P43" s="74">
        <f t="shared" ref="P43:T43" si="12">P44+P45+P46</f>
        <v>0</v>
      </c>
      <c r="Q43" s="74">
        <f t="shared" si="12"/>
        <v>0</v>
      </c>
      <c r="R43" s="74">
        <f t="shared" si="12"/>
        <v>378767.1</v>
      </c>
      <c r="S43" s="74">
        <f t="shared" si="12"/>
        <v>0</v>
      </c>
      <c r="T43" s="74">
        <f t="shared" si="12"/>
        <v>392476</v>
      </c>
      <c r="U43" s="38"/>
      <c r="V43" s="2"/>
    </row>
    <row r="44" spans="1:22" ht="56.25" x14ac:dyDescent="0.3">
      <c r="A44" s="35"/>
      <c r="B44" s="36"/>
      <c r="C44" s="36"/>
      <c r="D44" s="36"/>
      <c r="E44" s="17"/>
      <c r="F44" s="17"/>
      <c r="G44" s="17"/>
      <c r="H44" s="17"/>
      <c r="I44" s="37"/>
      <c r="J44" s="11" t="s">
        <v>8</v>
      </c>
      <c r="K44" s="9" t="s">
        <v>7</v>
      </c>
      <c r="L44" s="10">
        <v>14</v>
      </c>
      <c r="M44" s="10">
        <v>2</v>
      </c>
      <c r="N44" s="41">
        <v>512</v>
      </c>
      <c r="O44" s="76">
        <v>952281.39549000002</v>
      </c>
      <c r="P44" s="76">
        <v>0</v>
      </c>
      <c r="Q44" s="76"/>
      <c r="R44" s="76">
        <f>300450+75317.1</f>
        <v>375767.1</v>
      </c>
      <c r="S44" s="76">
        <v>0</v>
      </c>
      <c r="T44" s="76">
        <f>324301.8+65174.2</f>
        <v>389476</v>
      </c>
      <c r="U44" s="38"/>
      <c r="V44" s="2"/>
    </row>
    <row r="45" spans="1:22" ht="75" x14ac:dyDescent="0.3">
      <c r="A45" s="35"/>
      <c r="B45" s="36"/>
      <c r="C45" s="36"/>
      <c r="D45" s="36"/>
      <c r="E45" s="17"/>
      <c r="F45" s="17"/>
      <c r="G45" s="17"/>
      <c r="H45" s="17"/>
      <c r="I45" s="37"/>
      <c r="J45" s="11" t="s">
        <v>6</v>
      </c>
      <c r="K45" s="9" t="s">
        <v>5</v>
      </c>
      <c r="L45" s="10">
        <v>14</v>
      </c>
      <c r="M45" s="10">
        <v>2</v>
      </c>
      <c r="N45" s="41">
        <v>512</v>
      </c>
      <c r="O45" s="76">
        <v>0</v>
      </c>
      <c r="P45" s="76">
        <v>0</v>
      </c>
      <c r="Q45" s="76"/>
      <c r="R45" s="76">
        <v>3000</v>
      </c>
      <c r="S45" s="76">
        <v>0</v>
      </c>
      <c r="T45" s="76">
        <v>3000</v>
      </c>
      <c r="U45" s="38"/>
      <c r="V45" s="2"/>
    </row>
    <row r="46" spans="1:22" ht="37.5" x14ac:dyDescent="0.3">
      <c r="A46" s="35"/>
      <c r="B46" s="36"/>
      <c r="C46" s="36"/>
      <c r="D46" s="36"/>
      <c r="E46" s="17"/>
      <c r="F46" s="17"/>
      <c r="G46" s="17"/>
      <c r="H46" s="17"/>
      <c r="I46" s="37"/>
      <c r="J46" s="14" t="s">
        <v>99</v>
      </c>
      <c r="K46" s="43" t="s">
        <v>100</v>
      </c>
      <c r="L46" s="10">
        <v>14</v>
      </c>
      <c r="M46" s="10">
        <v>2</v>
      </c>
      <c r="N46" s="41">
        <v>512</v>
      </c>
      <c r="O46" s="83">
        <v>704.6</v>
      </c>
      <c r="P46" s="76"/>
      <c r="Q46" s="76"/>
      <c r="R46" s="76"/>
      <c r="S46" s="76"/>
      <c r="T46" s="76"/>
      <c r="U46" s="38"/>
      <c r="V46" s="2"/>
    </row>
    <row r="47" spans="1:22" ht="93.75" x14ac:dyDescent="0.3">
      <c r="A47" s="35"/>
      <c r="B47" s="36"/>
      <c r="C47" s="36"/>
      <c r="D47" s="36"/>
      <c r="E47" s="17"/>
      <c r="F47" s="17"/>
      <c r="G47" s="17"/>
      <c r="H47" s="17"/>
      <c r="I47" s="37"/>
      <c r="J47" s="57" t="s">
        <v>73</v>
      </c>
      <c r="K47" s="56" t="s">
        <v>74</v>
      </c>
      <c r="L47" s="13">
        <v>4</v>
      </c>
      <c r="M47" s="13">
        <v>5</v>
      </c>
      <c r="N47" s="47"/>
      <c r="O47" s="86">
        <f>O48</f>
        <v>1000</v>
      </c>
      <c r="P47" s="79"/>
      <c r="Q47" s="79"/>
      <c r="R47" s="79">
        <v>0</v>
      </c>
      <c r="S47" s="79"/>
      <c r="T47" s="79">
        <v>0</v>
      </c>
      <c r="U47" s="38"/>
      <c r="V47" s="2"/>
    </row>
    <row r="48" spans="1:22" ht="38.25" customHeight="1" x14ac:dyDescent="0.3">
      <c r="A48" s="35"/>
      <c r="B48" s="36"/>
      <c r="C48" s="36"/>
      <c r="D48" s="36"/>
      <c r="E48" s="17"/>
      <c r="F48" s="17"/>
      <c r="G48" s="17"/>
      <c r="H48" s="17"/>
      <c r="I48" s="37"/>
      <c r="J48" s="61" t="s">
        <v>76</v>
      </c>
      <c r="K48" s="62" t="s">
        <v>75</v>
      </c>
      <c r="L48" s="44">
        <v>4</v>
      </c>
      <c r="M48" s="44">
        <v>5</v>
      </c>
      <c r="N48" s="41">
        <v>540</v>
      </c>
      <c r="O48" s="76">
        <v>1000</v>
      </c>
      <c r="P48" s="76"/>
      <c r="Q48" s="76"/>
      <c r="R48" s="76">
        <v>0</v>
      </c>
      <c r="S48" s="76"/>
      <c r="T48" s="76">
        <v>0</v>
      </c>
      <c r="U48" s="38"/>
      <c r="V48" s="2"/>
    </row>
    <row r="49" spans="1:22" ht="38.25" customHeight="1" x14ac:dyDescent="0.3">
      <c r="A49" s="35"/>
      <c r="B49" s="36"/>
      <c r="C49" s="36"/>
      <c r="D49" s="36"/>
      <c r="E49" s="17"/>
      <c r="F49" s="17"/>
      <c r="G49" s="17"/>
      <c r="H49" s="17"/>
      <c r="I49" s="37"/>
      <c r="J49" s="69" t="s">
        <v>95</v>
      </c>
      <c r="K49" s="70"/>
      <c r="L49" s="71"/>
      <c r="M49" s="71"/>
      <c r="N49" s="72"/>
      <c r="O49" s="84">
        <f>O50</f>
        <v>1195.7</v>
      </c>
      <c r="P49" s="84">
        <f t="shared" ref="P49:T49" si="13">P50</f>
        <v>0</v>
      </c>
      <c r="Q49" s="84">
        <f t="shared" si="13"/>
        <v>0</v>
      </c>
      <c r="R49" s="84">
        <f t="shared" si="13"/>
        <v>0</v>
      </c>
      <c r="S49" s="84">
        <f t="shared" si="13"/>
        <v>0</v>
      </c>
      <c r="T49" s="84">
        <f t="shared" si="13"/>
        <v>0</v>
      </c>
      <c r="U49" s="38"/>
      <c r="V49" s="2"/>
    </row>
    <row r="50" spans="1:22" ht="38.25" customHeight="1" x14ac:dyDescent="0.3">
      <c r="A50" s="35"/>
      <c r="B50" s="36"/>
      <c r="C50" s="36"/>
      <c r="D50" s="36"/>
      <c r="E50" s="17"/>
      <c r="F50" s="17"/>
      <c r="G50" s="17"/>
      <c r="H50" s="17"/>
      <c r="I50" s="37"/>
      <c r="J50" s="61" t="s">
        <v>96</v>
      </c>
      <c r="K50" s="65" t="s">
        <v>97</v>
      </c>
      <c r="L50" s="59">
        <v>11</v>
      </c>
      <c r="M50" s="59">
        <v>2</v>
      </c>
      <c r="N50" s="60">
        <v>540</v>
      </c>
      <c r="O50" s="85">
        <v>1195.7</v>
      </c>
      <c r="P50" s="76"/>
      <c r="Q50" s="76"/>
      <c r="R50" s="76"/>
      <c r="S50" s="76"/>
      <c r="T50" s="76"/>
      <c r="U50" s="38"/>
      <c r="V50" s="2"/>
    </row>
    <row r="51" spans="1:22" ht="37.5" x14ac:dyDescent="0.3">
      <c r="A51" s="35"/>
      <c r="B51" s="36"/>
      <c r="C51" s="36"/>
      <c r="D51" s="36"/>
      <c r="E51" s="17"/>
      <c r="F51" s="17"/>
      <c r="G51" s="17"/>
      <c r="H51" s="17"/>
      <c r="I51" s="37"/>
      <c r="J51" s="58" t="s">
        <v>36</v>
      </c>
      <c r="K51" s="39" t="s">
        <v>35</v>
      </c>
      <c r="L51" s="59"/>
      <c r="M51" s="59"/>
      <c r="N51" s="60"/>
      <c r="O51" s="87">
        <f>O52</f>
        <v>1322.7</v>
      </c>
      <c r="P51" s="74">
        <f t="shared" ref="P51:T51" si="14">P52</f>
        <v>0</v>
      </c>
      <c r="Q51" s="74">
        <f t="shared" si="14"/>
        <v>0</v>
      </c>
      <c r="R51" s="74">
        <f t="shared" si="14"/>
        <v>1322.7</v>
      </c>
      <c r="S51" s="74">
        <f t="shared" si="14"/>
        <v>0</v>
      </c>
      <c r="T51" s="74">
        <f t="shared" si="14"/>
        <v>1322.7</v>
      </c>
      <c r="U51" s="38"/>
      <c r="V51" s="2"/>
    </row>
    <row r="52" spans="1:22" ht="37.5" x14ac:dyDescent="0.3">
      <c r="A52" s="35"/>
      <c r="B52" s="36"/>
      <c r="C52" s="36"/>
      <c r="D52" s="36"/>
      <c r="E52" s="17"/>
      <c r="F52" s="17"/>
      <c r="G52" s="17"/>
      <c r="H52" s="17"/>
      <c r="I52" s="37"/>
      <c r="J52" s="11" t="s">
        <v>33</v>
      </c>
      <c r="K52" s="65" t="s">
        <v>93</v>
      </c>
      <c r="L52" s="10">
        <v>5</v>
      </c>
      <c r="M52" s="10">
        <v>3</v>
      </c>
      <c r="N52" s="41">
        <v>540</v>
      </c>
      <c r="O52" s="76">
        <v>1322.7</v>
      </c>
      <c r="P52" s="76">
        <v>0</v>
      </c>
      <c r="Q52" s="76"/>
      <c r="R52" s="76">
        <v>1322.7</v>
      </c>
      <c r="S52" s="76">
        <v>0</v>
      </c>
      <c r="T52" s="76">
        <v>1322.7</v>
      </c>
      <c r="U52" s="38"/>
      <c r="V52" s="2"/>
    </row>
    <row r="53" spans="1:22" ht="56.25" x14ac:dyDescent="0.3">
      <c r="A53" s="35"/>
      <c r="B53" s="36"/>
      <c r="C53" s="36"/>
      <c r="D53" s="36"/>
      <c r="E53" s="17"/>
      <c r="F53" s="17"/>
      <c r="G53" s="17"/>
      <c r="H53" s="17"/>
      <c r="I53" s="37"/>
      <c r="J53" s="42" t="s">
        <v>19</v>
      </c>
      <c r="K53" s="12" t="s">
        <v>18</v>
      </c>
      <c r="L53" s="44"/>
      <c r="M53" s="44"/>
      <c r="N53" s="41"/>
      <c r="O53" s="74">
        <f>O54+O55</f>
        <v>27867.356</v>
      </c>
      <c r="P53" s="74">
        <f t="shared" ref="P53:Q53" si="15">P54+P55</f>
        <v>0</v>
      </c>
      <c r="Q53" s="74">
        <f t="shared" si="15"/>
        <v>0</v>
      </c>
      <c r="R53" s="74">
        <f>R54+R55</f>
        <v>26984.400000000001</v>
      </c>
      <c r="S53" s="74">
        <f t="shared" ref="S53:T53" si="16">S54+S55</f>
        <v>0</v>
      </c>
      <c r="T53" s="74">
        <f t="shared" si="16"/>
        <v>22933.599999999999</v>
      </c>
      <c r="U53" s="38"/>
      <c r="V53" s="2"/>
    </row>
    <row r="54" spans="1:22" ht="37.5" x14ac:dyDescent="0.3">
      <c r="A54" s="35"/>
      <c r="B54" s="36"/>
      <c r="C54" s="36"/>
      <c r="D54" s="36"/>
      <c r="E54" s="17"/>
      <c r="F54" s="17"/>
      <c r="G54" s="17"/>
      <c r="H54" s="17"/>
      <c r="I54" s="37"/>
      <c r="J54" s="54" t="s">
        <v>85</v>
      </c>
      <c r="K54" s="64" t="s">
        <v>86</v>
      </c>
      <c r="L54" s="10">
        <v>4</v>
      </c>
      <c r="M54" s="10">
        <v>9</v>
      </c>
      <c r="N54" s="41">
        <v>540</v>
      </c>
      <c r="O54" s="76">
        <v>8000</v>
      </c>
      <c r="P54" s="76">
        <v>0</v>
      </c>
      <c r="Q54" s="76"/>
      <c r="R54" s="76">
        <v>8000</v>
      </c>
      <c r="S54" s="76">
        <v>0</v>
      </c>
      <c r="T54" s="76">
        <v>3000</v>
      </c>
      <c r="U54" s="38"/>
      <c r="V54" s="2"/>
    </row>
    <row r="55" spans="1:22" ht="56.25" x14ac:dyDescent="0.3">
      <c r="A55" s="35"/>
      <c r="B55" s="36"/>
      <c r="C55" s="36"/>
      <c r="D55" s="36"/>
      <c r="E55" s="17"/>
      <c r="F55" s="17"/>
      <c r="G55" s="17"/>
      <c r="H55" s="17"/>
      <c r="I55" s="37"/>
      <c r="J55" s="54" t="s">
        <v>87</v>
      </c>
      <c r="K55" s="53" t="s">
        <v>88</v>
      </c>
      <c r="L55" s="10">
        <v>4</v>
      </c>
      <c r="M55" s="10">
        <v>9</v>
      </c>
      <c r="N55" s="41">
        <v>540</v>
      </c>
      <c r="O55" s="76">
        <v>19867.356</v>
      </c>
      <c r="P55" s="76"/>
      <c r="Q55" s="76"/>
      <c r="R55" s="76">
        <v>18984.400000000001</v>
      </c>
      <c r="S55" s="76"/>
      <c r="T55" s="76">
        <v>19933.599999999999</v>
      </c>
      <c r="U55" s="38"/>
      <c r="V55" s="2"/>
    </row>
    <row r="56" spans="1:22" ht="56.25" x14ac:dyDescent="0.3">
      <c r="A56" s="35"/>
      <c r="B56" s="36"/>
      <c r="C56" s="36"/>
      <c r="D56" s="36"/>
      <c r="E56" s="17"/>
      <c r="F56" s="17"/>
      <c r="G56" s="17"/>
      <c r="H56" s="17"/>
      <c r="I56" s="37"/>
      <c r="J56" s="42" t="s">
        <v>14</v>
      </c>
      <c r="K56" s="12" t="s">
        <v>13</v>
      </c>
      <c r="L56" s="10"/>
      <c r="M56" s="10"/>
      <c r="N56" s="41"/>
      <c r="O56" s="74">
        <f>SUM(O57:O62)</f>
        <v>75575.353000000003</v>
      </c>
      <c r="P56" s="74">
        <f t="shared" ref="P56:T56" si="17">SUM(P57:P62)</f>
        <v>0</v>
      </c>
      <c r="Q56" s="74">
        <f t="shared" si="17"/>
        <v>0</v>
      </c>
      <c r="R56" s="74">
        <f t="shared" si="17"/>
        <v>0</v>
      </c>
      <c r="S56" s="74">
        <f t="shared" si="17"/>
        <v>0</v>
      </c>
      <c r="T56" s="74">
        <f t="shared" si="17"/>
        <v>0</v>
      </c>
      <c r="U56" s="38"/>
      <c r="V56" s="2"/>
    </row>
    <row r="57" spans="1:22" ht="56.25" x14ac:dyDescent="0.3">
      <c r="A57" s="35"/>
      <c r="B57" s="36"/>
      <c r="C57" s="36"/>
      <c r="D57" s="36"/>
      <c r="E57" s="17"/>
      <c r="F57" s="17"/>
      <c r="G57" s="17"/>
      <c r="H57" s="17"/>
      <c r="I57" s="37"/>
      <c r="J57" s="63" t="s">
        <v>77</v>
      </c>
      <c r="K57" s="53" t="s">
        <v>78</v>
      </c>
      <c r="L57" s="10">
        <v>5</v>
      </c>
      <c r="M57" s="10">
        <v>1</v>
      </c>
      <c r="N57" s="41">
        <v>540</v>
      </c>
      <c r="O57" s="77">
        <v>2131.152</v>
      </c>
      <c r="P57" s="77"/>
      <c r="Q57" s="77"/>
      <c r="R57" s="77">
        <v>0</v>
      </c>
      <c r="S57" s="77"/>
      <c r="T57" s="77">
        <v>0</v>
      </c>
      <c r="U57" s="38"/>
      <c r="V57" s="2"/>
    </row>
    <row r="58" spans="1:22" ht="56.25" x14ac:dyDescent="0.3">
      <c r="A58" s="35"/>
      <c r="B58" s="36"/>
      <c r="C58" s="36"/>
      <c r="D58" s="36"/>
      <c r="E58" s="17"/>
      <c r="F58" s="17"/>
      <c r="G58" s="17"/>
      <c r="H58" s="17"/>
      <c r="I58" s="37"/>
      <c r="J58" s="63" t="s">
        <v>77</v>
      </c>
      <c r="K58" s="53" t="s">
        <v>78</v>
      </c>
      <c r="L58" s="10">
        <v>5</v>
      </c>
      <c r="M58" s="10">
        <v>2</v>
      </c>
      <c r="N58" s="41">
        <v>540</v>
      </c>
      <c r="O58" s="77">
        <v>4007.4169999999999</v>
      </c>
      <c r="P58" s="77"/>
      <c r="Q58" s="77"/>
      <c r="R58" s="77">
        <v>0</v>
      </c>
      <c r="S58" s="77"/>
      <c r="T58" s="77">
        <v>0</v>
      </c>
      <c r="U58" s="38"/>
      <c r="V58" s="2"/>
    </row>
    <row r="59" spans="1:22" ht="37.5" x14ac:dyDescent="0.3">
      <c r="A59" s="35"/>
      <c r="B59" s="36"/>
      <c r="C59" s="36"/>
      <c r="D59" s="36"/>
      <c r="E59" s="17"/>
      <c r="F59" s="17"/>
      <c r="G59" s="17"/>
      <c r="H59" s="17"/>
      <c r="I59" s="37"/>
      <c r="J59" s="63" t="s">
        <v>79</v>
      </c>
      <c r="K59" s="53" t="s">
        <v>80</v>
      </c>
      <c r="L59" s="10">
        <v>5</v>
      </c>
      <c r="M59" s="10">
        <v>3</v>
      </c>
      <c r="N59" s="41">
        <v>540</v>
      </c>
      <c r="O59" s="77">
        <v>4257.6540000000005</v>
      </c>
      <c r="P59" s="77"/>
      <c r="Q59" s="77"/>
      <c r="R59" s="77">
        <v>0</v>
      </c>
      <c r="S59" s="77"/>
      <c r="T59" s="77">
        <v>0</v>
      </c>
      <c r="U59" s="38"/>
      <c r="V59" s="2"/>
    </row>
    <row r="60" spans="1:22" ht="37.5" x14ac:dyDescent="0.3">
      <c r="A60" s="35"/>
      <c r="B60" s="36"/>
      <c r="C60" s="36"/>
      <c r="D60" s="36"/>
      <c r="E60" s="17"/>
      <c r="F60" s="17"/>
      <c r="G60" s="17"/>
      <c r="H60" s="17"/>
      <c r="I60" s="37"/>
      <c r="J60" s="63" t="s">
        <v>79</v>
      </c>
      <c r="K60" s="12" t="s">
        <v>84</v>
      </c>
      <c r="L60" s="10">
        <v>5</v>
      </c>
      <c r="M60" s="10">
        <v>3</v>
      </c>
      <c r="N60" s="41">
        <v>540</v>
      </c>
      <c r="O60" s="77">
        <v>65179.13</v>
      </c>
      <c r="P60" s="77"/>
      <c r="Q60" s="77"/>
      <c r="R60" s="77">
        <v>0</v>
      </c>
      <c r="S60" s="77"/>
      <c r="T60" s="77">
        <v>0</v>
      </c>
      <c r="U60" s="38"/>
      <c r="V60" s="2"/>
    </row>
    <row r="61" spans="1:22" ht="75" hidden="1" x14ac:dyDescent="0.3">
      <c r="A61" s="35"/>
      <c r="B61" s="36"/>
      <c r="C61" s="36"/>
      <c r="D61" s="36"/>
      <c r="E61" s="17"/>
      <c r="F61" s="17"/>
      <c r="G61" s="17"/>
      <c r="H61" s="17"/>
      <c r="I61" s="37"/>
      <c r="J61" s="63" t="s">
        <v>81</v>
      </c>
      <c r="K61" s="53" t="s">
        <v>82</v>
      </c>
      <c r="L61" s="10">
        <v>4</v>
      </c>
      <c r="M61" s="10">
        <v>5</v>
      </c>
      <c r="N61" s="41">
        <v>540</v>
      </c>
      <c r="O61" s="77">
        <v>0</v>
      </c>
      <c r="P61" s="77"/>
      <c r="Q61" s="77"/>
      <c r="R61" s="77">
        <v>0</v>
      </c>
      <c r="S61" s="77"/>
      <c r="T61" s="77">
        <v>0</v>
      </c>
      <c r="U61" s="38"/>
      <c r="V61" s="2"/>
    </row>
    <row r="62" spans="1:22" ht="59.25" hidden="1" customHeight="1" x14ac:dyDescent="0.3">
      <c r="A62" s="35"/>
      <c r="B62" s="36"/>
      <c r="C62" s="36"/>
      <c r="D62" s="36"/>
      <c r="E62" s="17"/>
      <c r="F62" s="17"/>
      <c r="G62" s="17"/>
      <c r="H62" s="17"/>
      <c r="I62" s="37"/>
      <c r="J62" s="54" t="s">
        <v>83</v>
      </c>
      <c r="K62" s="64" t="s">
        <v>84</v>
      </c>
      <c r="L62" s="10">
        <v>5</v>
      </c>
      <c r="M62" s="10">
        <v>3</v>
      </c>
      <c r="N62" s="41">
        <v>540</v>
      </c>
      <c r="O62" s="76">
        <v>0</v>
      </c>
      <c r="P62" s="76">
        <v>0</v>
      </c>
      <c r="Q62" s="76"/>
      <c r="R62" s="76">
        <v>0</v>
      </c>
      <c r="S62" s="76">
        <v>0</v>
      </c>
      <c r="T62" s="76">
        <v>0</v>
      </c>
      <c r="U62" s="38"/>
      <c r="V62" s="2"/>
    </row>
    <row r="63" spans="1:22" ht="57.75" customHeight="1" x14ac:dyDescent="0.3">
      <c r="A63" s="35"/>
      <c r="B63" s="36"/>
      <c r="C63" s="36"/>
      <c r="D63" s="36"/>
      <c r="E63" s="17"/>
      <c r="F63" s="17"/>
      <c r="G63" s="17"/>
      <c r="H63" s="17"/>
      <c r="I63" s="37"/>
      <c r="J63" s="57" t="s">
        <v>4</v>
      </c>
      <c r="K63" s="12" t="s">
        <v>3</v>
      </c>
      <c r="L63" s="10"/>
      <c r="M63" s="10"/>
      <c r="N63" s="41"/>
      <c r="O63" s="74">
        <f>O65+O64</f>
        <v>1864.3780000000002</v>
      </c>
      <c r="P63" s="74">
        <f t="shared" ref="P63:T63" si="18">P65+P64</f>
        <v>0</v>
      </c>
      <c r="Q63" s="74">
        <f t="shared" si="18"/>
        <v>0</v>
      </c>
      <c r="R63" s="74">
        <f t="shared" si="18"/>
        <v>0</v>
      </c>
      <c r="S63" s="74">
        <f t="shared" si="18"/>
        <v>0</v>
      </c>
      <c r="T63" s="74">
        <f t="shared" si="18"/>
        <v>0</v>
      </c>
      <c r="U63" s="38"/>
      <c r="V63" s="2"/>
    </row>
    <row r="64" spans="1:22" ht="39" customHeight="1" x14ac:dyDescent="0.3">
      <c r="A64" s="35"/>
      <c r="B64" s="36"/>
      <c r="C64" s="36"/>
      <c r="D64" s="36"/>
      <c r="E64" s="17"/>
      <c r="F64" s="17"/>
      <c r="G64" s="17"/>
      <c r="H64" s="17"/>
      <c r="I64" s="37"/>
      <c r="J64" s="61" t="s">
        <v>94</v>
      </c>
      <c r="K64" s="65" t="s">
        <v>98</v>
      </c>
      <c r="L64" s="10">
        <v>4</v>
      </c>
      <c r="M64" s="10">
        <v>1</v>
      </c>
      <c r="N64" s="41">
        <v>540</v>
      </c>
      <c r="O64" s="77">
        <v>1398.778</v>
      </c>
      <c r="P64" s="88"/>
      <c r="Q64" s="89"/>
      <c r="R64" s="74"/>
      <c r="S64" s="90"/>
      <c r="T64" s="74"/>
      <c r="U64" s="38"/>
      <c r="V64" s="2"/>
    </row>
    <row r="65" spans="1:22" ht="100.5" customHeight="1" x14ac:dyDescent="0.3">
      <c r="A65" s="35"/>
      <c r="B65" s="36"/>
      <c r="C65" s="36"/>
      <c r="D65" s="36"/>
      <c r="E65" s="17"/>
      <c r="F65" s="17"/>
      <c r="G65" s="17"/>
      <c r="H65" s="17"/>
      <c r="I65" s="37"/>
      <c r="J65" s="11" t="s">
        <v>32</v>
      </c>
      <c r="K65" s="9" t="s">
        <v>15</v>
      </c>
      <c r="L65" s="10">
        <v>1</v>
      </c>
      <c r="M65" s="10">
        <v>4</v>
      </c>
      <c r="N65" s="41">
        <v>540</v>
      </c>
      <c r="O65" s="76">
        <v>465.6</v>
      </c>
      <c r="P65" s="80">
        <v>0</v>
      </c>
      <c r="Q65" s="81"/>
      <c r="R65" s="76">
        <v>0</v>
      </c>
      <c r="S65" s="82">
        <v>0</v>
      </c>
      <c r="T65" s="76">
        <v>0</v>
      </c>
      <c r="U65" s="38"/>
      <c r="V65" s="2"/>
    </row>
    <row r="66" spans="1:22" ht="18.75" customHeight="1" x14ac:dyDescent="0.3">
      <c r="A66" s="8"/>
      <c r="B66" s="7"/>
      <c r="C66" s="7"/>
      <c r="D66" s="7"/>
      <c r="E66" s="7"/>
      <c r="F66" s="7"/>
      <c r="G66" s="7"/>
      <c r="H66" s="7"/>
      <c r="I66" s="7"/>
      <c r="J66" s="6" t="s">
        <v>0</v>
      </c>
      <c r="K66" s="6"/>
      <c r="L66" s="5"/>
      <c r="M66" s="5"/>
      <c r="N66" s="4"/>
      <c r="O66" s="74">
        <f t="shared" ref="O66:T66" si="19">O42+O24+O16+O13</f>
        <v>1305852.7104900002</v>
      </c>
      <c r="P66" s="74">
        <f t="shared" si="19"/>
        <v>5717.4</v>
      </c>
      <c r="Q66" s="74">
        <f t="shared" si="19"/>
        <v>1804.6</v>
      </c>
      <c r="R66" s="74">
        <f t="shared" si="19"/>
        <v>615990.6</v>
      </c>
      <c r="S66" s="74">
        <f t="shared" si="19"/>
        <v>5612.7999999999993</v>
      </c>
      <c r="T66" s="74">
        <f t="shared" si="19"/>
        <v>625906.9</v>
      </c>
      <c r="U66" s="3">
        <v>72994.600000000006</v>
      </c>
      <c r="V66" s="2"/>
    </row>
    <row r="71" spans="1:22" x14ac:dyDescent="0.2">
      <c r="O71" s="48"/>
      <c r="P71" s="48"/>
      <c r="Q71" s="48"/>
      <c r="R71" s="48"/>
      <c r="S71" s="48"/>
      <c r="T71" s="48"/>
    </row>
  </sheetData>
  <mergeCells count="7">
    <mergeCell ref="O6:R6"/>
    <mergeCell ref="N7:T7"/>
    <mergeCell ref="N5:R5"/>
    <mergeCell ref="J9:T9"/>
    <mergeCell ref="N1:R1"/>
    <mergeCell ref="O2:R2"/>
    <mergeCell ref="N3:T3"/>
  </mergeCells>
  <pageMargins left="0.70866141732283472" right="0.70866141732283472" top="0.78740157480314965" bottom="0.59055118110236227" header="0.39370078740157483" footer="0.39370078740157483"/>
  <pageSetup paperSize="9" scale="7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19</vt:lpstr>
      <vt:lpstr>'Приложение № 19'!Заголовки_для_печати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2020-10-20T11:49:17Z</cp:lastPrinted>
  <dcterms:created xsi:type="dcterms:W3CDTF">2019-10-23T12:20:12Z</dcterms:created>
  <dcterms:modified xsi:type="dcterms:W3CDTF">2020-10-20T14:21:08Z</dcterms:modified>
</cp:coreProperties>
</file>